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360" windowWidth="19755" windowHeight="8235" activeTab="1"/>
  </bookViews>
  <sheets>
    <sheet name="2017 (2)" sheetId="1" r:id="rId1"/>
    <sheet name="2018" sheetId="2" r:id="rId2"/>
  </sheets>
  <calcPr calcId="125725"/>
</workbook>
</file>

<file path=xl/calcChain.xml><?xml version="1.0" encoding="utf-8"?>
<calcChain xmlns="http://schemas.openxmlformats.org/spreadsheetml/2006/main">
  <c r="D27" i="2"/>
  <c r="D30" s="1"/>
  <c r="H23" i="1"/>
</calcChain>
</file>

<file path=xl/sharedStrings.xml><?xml version="1.0" encoding="utf-8"?>
<sst xmlns="http://schemas.openxmlformats.org/spreadsheetml/2006/main" count="73" uniqueCount="66">
  <si>
    <t>PERJANJIAN KINERJA TAHUN 2017</t>
  </si>
  <si>
    <t>BIRO PEREKONOMIAN SETDA PROVINSI KEPULAUAN BANGKA BELITUNG</t>
  </si>
  <si>
    <t>No.</t>
  </si>
  <si>
    <t>Sasaran Strategis</t>
  </si>
  <si>
    <t>Indikator Kinerja</t>
  </si>
  <si>
    <t>Target</t>
  </si>
  <si>
    <t>(1)</t>
  </si>
  <si>
    <t>(2)</t>
  </si>
  <si>
    <t>(3)</t>
  </si>
  <si>
    <t>(4)</t>
  </si>
  <si>
    <t>Meningkatnya Monitoring, evaluasi dan koordinasi di bidang perekonomian dalam upaya peningkatan perekonomian masyarakat</t>
  </si>
  <si>
    <t>Prosentase Koordinasi pengembangan kantor pemasaran bersama komoditi perkebunan</t>
  </si>
  <si>
    <t>Prosentase Koordinasi Tim Pengendalian Inflasi Daerah (TPID)</t>
  </si>
  <si>
    <t>Prosentase Koordinasi Monitoring dan evaluasi Bagian Perekonomian dan koperasi</t>
  </si>
  <si>
    <t>Meningkatnya sinergisitas dalam penyusunan kebijakan dan pelaksanaan pembangunan ekonomi daerah</t>
  </si>
  <si>
    <t>Prosentase Koordinasi Program CSR</t>
  </si>
  <si>
    <t>Prosentase Monitoring dan evaluasi penyertaan modal daerah</t>
  </si>
  <si>
    <t>Prosentase Koordinasi Monev Potensi Investasi 7 (tujuh) Kab/kota di Prov. Kep. Babel</t>
  </si>
  <si>
    <t>Prosentase Koordinasi Pembentukan Bank Umum Syariah Babel</t>
  </si>
  <si>
    <t>Meningkatnya sinergisitas dalam Penyusunan Kebijakan dan Pelaksanaan Pembangunan di Bidang Sumber Daya Alam, Energi dan Sumber Daya Mineral serta Lingkungan Hidup</t>
  </si>
  <si>
    <t>Prosentase koordinasi dan pengaturan tata kelola timah</t>
  </si>
  <si>
    <t>Prosentase Monitoring dan Evaluasi  distribusi BBM dan gas di Prov. Kep. Bangka Belitung</t>
  </si>
  <si>
    <t>Prosentase Monitoring, evaluasi serta koordinasi Bidang Produksi daerah</t>
  </si>
  <si>
    <t>PROGRAM</t>
  </si>
  <si>
    <t>ANGGARAN</t>
  </si>
  <si>
    <t>PERENCANAAN PEMBANGUNAN EKONOMI</t>
  </si>
  <si>
    <t>NO</t>
  </si>
  <si>
    <t>SASARAN STRATEGIS</t>
  </si>
  <si>
    <t>INDIKATOR KINERJA</t>
  </si>
  <si>
    <t>TARGET</t>
  </si>
  <si>
    <t>1.</t>
  </si>
  <si>
    <t xml:space="preserve">Meningkatnya rekomendasi kebijakan serta mikro dan makro ekonomi </t>
  </si>
  <si>
    <r>
      <t>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Jumlah kebijakan / rekomendasi Tim pengendalian Inflasi Daerah sesuai dengan mekanisme perekonomian</t>
    </r>
  </si>
  <si>
    <r>
      <t>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Jumlah kebijakan / rekomedasi  yang dievaluasi</t>
    </r>
  </si>
  <si>
    <r>
      <t>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 xml:space="preserve">Jumlah kebijakan / rekomedasi Analis Makro Ekonomi </t>
    </r>
  </si>
  <si>
    <r>
      <t>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 xml:space="preserve">Adanya promosi potensi daerah </t>
    </r>
  </si>
  <si>
    <r>
      <t>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 xml:space="preserve">Jumlah Rakor Forum Pengembangan Ekonomi dengan OPD Teknis </t>
    </r>
  </si>
  <si>
    <t xml:space="preserve">5 Rekomendasi </t>
  </si>
  <si>
    <t xml:space="preserve">1 Rekomendasi  </t>
  </si>
  <si>
    <t xml:space="preserve">2  Rekomendasi   </t>
  </si>
  <si>
    <t>1 Investasi</t>
  </si>
  <si>
    <t>2 Rakor</t>
  </si>
  <si>
    <t>2.</t>
  </si>
  <si>
    <t xml:space="preserve">Meningkatnya rekomendasi kebijakan pelaksanaan Sumber Daya Alam secara konsisten </t>
  </si>
  <si>
    <r>
      <t>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 xml:space="preserve">Jumlah   bahan rekomendasi kebijakan distribusi bahan bakar minyak dan gas  </t>
    </r>
  </si>
  <si>
    <r>
      <t>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 xml:space="preserve">Jumlah rekomendasi      penanganan masalah pertambangan timah </t>
    </r>
  </si>
  <si>
    <t xml:space="preserve">3. Jumlah laporan / data komoditi pangan </t>
  </si>
  <si>
    <t>1  Laporan</t>
  </si>
  <si>
    <t>4 Rekomendasi</t>
  </si>
  <si>
    <t>1 Laporan</t>
  </si>
  <si>
    <t>3.</t>
  </si>
  <si>
    <t>Meningkatnya pelayanan Pemerintah terhadap masyarakat melalui Koordinasi BUMD, Penanaman Modal, Pariwisata dan Budaya.</t>
  </si>
  <si>
    <r>
      <t>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 xml:space="preserve">Adanya kesepakatan Pembentukan Bank Umum Syariah </t>
    </r>
  </si>
  <si>
    <r>
      <t>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 xml:space="preserve">Jumlah rekomendasi program CSR </t>
    </r>
  </si>
  <si>
    <t xml:space="preserve">3. Jumlah   laporan penyertaan modal </t>
  </si>
  <si>
    <t>4. Jumlah   laporan pengembangan destinasi wisata sebagai bahan kajian strategis destinasi wisata baru.</t>
  </si>
  <si>
    <t xml:space="preserve">5. Jumlah dokumen tata laksana BUMD  </t>
  </si>
  <si>
    <t>1 Kesepakatan</t>
  </si>
  <si>
    <t xml:space="preserve">3 Rekomendasi </t>
  </si>
  <si>
    <t xml:space="preserve">1 Laporan </t>
  </si>
  <si>
    <t>PERJANJIAN  KINERJA TAHUN 2018</t>
  </si>
  <si>
    <t>BIRO PEREKONOMIAN SEKRETARIAT DAERAH PROVINSI KEPULAUAN BANGKA BELITUNG</t>
  </si>
  <si>
    <t>Peningkatan Koordinasi Kebijakan Perekonomian</t>
  </si>
  <si>
    <t>Peningkatan Koordinasi BUMD, Penanaman Modal, Pariwisata dan Budaya</t>
  </si>
  <si>
    <t>Peningkatan Koordinasi Kebijakan Sumber Daya Alam</t>
  </si>
  <si>
    <t>Total</t>
  </si>
</sst>
</file>

<file path=xl/styles.xml><?xml version="1.0" encoding="utf-8"?>
<styleSheet xmlns="http://schemas.openxmlformats.org/spreadsheetml/2006/main">
  <numFmts count="2">
    <numFmt numFmtId="42" formatCode="_(&quot;Rp&quot;* #,##0_);_(&quot;Rp&quot;* \(#,##0\);_(&quot;Rp&quot;* &quot;-&quot;_);_(@_)"/>
    <numFmt numFmtId="41" formatCode="_(* #,##0_);_(* \(#,##0\);_(* &quot;-&quot;_);_(@_)"/>
  </numFmts>
  <fonts count="9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43">
    <xf numFmtId="0" fontId="0" fillId="0" borderId="0" xfId="0"/>
    <xf numFmtId="41" fontId="3" fillId="0" borderId="0" xfId="1" applyFont="1"/>
    <xf numFmtId="41" fontId="4" fillId="0" borderId="1" xfId="1" applyFont="1" applyBorder="1" applyAlignment="1">
      <alignment horizontal="center" vertical="center"/>
    </xf>
    <xf numFmtId="41" fontId="5" fillId="0" borderId="2" xfId="1" quotePrefix="1" applyFont="1" applyBorder="1" applyAlignment="1">
      <alignment horizontal="center"/>
    </xf>
    <xf numFmtId="41" fontId="3" fillId="0" borderId="2" xfId="1" applyFont="1" applyBorder="1"/>
    <xf numFmtId="41" fontId="3" fillId="0" borderId="1" xfId="1" applyFont="1" applyBorder="1" applyAlignment="1">
      <alignment horizontal="center" vertical="center"/>
    </xf>
    <xf numFmtId="41" fontId="3" fillId="0" borderId="1" xfId="1" applyFont="1" applyBorder="1" applyAlignment="1">
      <alignment vertical="top" wrapText="1"/>
    </xf>
    <xf numFmtId="9" fontId="3" fillId="0" borderId="1" xfId="1" applyNumberFormat="1" applyFont="1" applyBorder="1" applyAlignment="1">
      <alignment horizontal="center" vertical="center" wrapText="1"/>
    </xf>
    <xf numFmtId="41" fontId="3" fillId="0" borderId="2" xfId="1" applyFont="1" applyBorder="1" applyAlignment="1">
      <alignment vertical="top" wrapText="1"/>
    </xf>
    <xf numFmtId="41" fontId="3" fillId="0" borderId="4" xfId="1" applyFont="1" applyBorder="1" applyAlignment="1">
      <alignment horizontal="center" vertical="center"/>
    </xf>
    <xf numFmtId="41" fontId="3" fillId="0" borderId="0" xfId="1" applyFont="1" applyAlignment="1">
      <alignment horizontal="center" wrapText="1"/>
    </xf>
    <xf numFmtId="41" fontId="3" fillId="0" borderId="2" xfId="1" applyFont="1" applyBorder="1" applyAlignment="1">
      <alignment horizontal="left" vertical="center" wrapText="1"/>
    </xf>
    <xf numFmtId="41" fontId="3" fillId="0" borderId="3" xfId="1" applyFont="1" applyBorder="1" applyAlignment="1">
      <alignment horizontal="center" vertical="center"/>
    </xf>
    <xf numFmtId="41" fontId="3" fillId="0" borderId="2" xfId="1" applyFont="1" applyBorder="1" applyAlignment="1">
      <alignment horizontal="center" vertical="center"/>
    </xf>
    <xf numFmtId="9" fontId="3" fillId="0" borderId="2" xfId="1" applyNumberFormat="1" applyFont="1" applyBorder="1" applyAlignment="1">
      <alignment horizontal="center" vertical="center" wrapText="1"/>
    </xf>
    <xf numFmtId="41" fontId="3" fillId="0" borderId="0" xfId="1" applyFont="1" applyAlignment="1">
      <alignment horizontal="center"/>
    </xf>
    <xf numFmtId="41" fontId="3" fillId="0" borderId="0" xfId="1" applyFont="1" applyAlignment="1">
      <alignment horizontal="center" vertical="center"/>
    </xf>
    <xf numFmtId="41" fontId="3" fillId="0" borderId="0" xfId="1" applyFont="1" applyAlignment="1">
      <alignment horizontal="left" vertical="center"/>
    </xf>
    <xf numFmtId="41" fontId="3" fillId="0" borderId="0" xfId="1" applyFont="1" applyAlignment="1">
      <alignment horizontal="right"/>
    </xf>
    <xf numFmtId="41" fontId="4" fillId="0" borderId="0" xfId="1" applyFont="1"/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justify" vertical="top" wrapText="1"/>
    </xf>
    <xf numFmtId="0" fontId="0" fillId="0" borderId="8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0" fillId="0" borderId="10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0" fontId="0" fillId="0" borderId="11" xfId="0" applyBorder="1"/>
    <xf numFmtId="0" fontId="6" fillId="0" borderId="9" xfId="0" applyFont="1" applyBorder="1" applyAlignment="1">
      <alignment horizontal="justify" vertical="top" wrapText="1"/>
    </xf>
    <xf numFmtId="0" fontId="0" fillId="0" borderId="0" xfId="0" applyAlignment="1">
      <alignment horizontal="center"/>
    </xf>
    <xf numFmtId="42" fontId="0" fillId="0" borderId="0" xfId="0" applyNumberFormat="1"/>
    <xf numFmtId="42" fontId="8" fillId="0" borderId="12" xfId="0" applyNumberFormat="1" applyFont="1" applyBorder="1"/>
    <xf numFmtId="41" fontId="2" fillId="0" borderId="0" xfId="1" applyFont="1" applyAlignment="1">
      <alignment horizontal="center"/>
    </xf>
    <xf numFmtId="41" fontId="3" fillId="0" borderId="1" xfId="1" applyFont="1" applyBorder="1" applyAlignment="1">
      <alignment horizontal="left" vertical="top" wrapText="1"/>
    </xf>
    <xf numFmtId="41" fontId="3" fillId="0" borderId="3" xfId="1" applyFont="1" applyBorder="1" applyAlignment="1">
      <alignment horizontal="left" vertical="top" wrapText="1"/>
    </xf>
    <xf numFmtId="41" fontId="3" fillId="0" borderId="4" xfId="1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6" fillId="0" borderId="8" xfId="0" applyFont="1" applyBorder="1" applyAlignment="1">
      <alignment horizontal="left" vertical="top" wrapText="1"/>
    </xf>
  </cellXfs>
  <cellStyles count="2">
    <cellStyle name="Comma [0]" xfId="1" builtinId="6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1104901</xdr:colOff>
      <xdr:row>21</xdr:row>
      <xdr:rowOff>0</xdr:rowOff>
    </xdr:from>
    <xdr:to>
      <xdr:col>3</xdr:col>
      <xdr:colOff>1304925</xdr:colOff>
      <xdr:row>31</xdr:row>
      <xdr:rowOff>57150</xdr:rowOff>
    </xdr:to>
    <xdr:sp macro="" textlink="">
      <xdr:nvSpPr>
        <xdr:cNvPr id="2" name="TextBox 1"/>
        <xdr:cNvSpPr txBox="1"/>
      </xdr:nvSpPr>
      <xdr:spPr>
        <a:xfrm>
          <a:off x="3400426" y="6457950"/>
          <a:ext cx="2724149" cy="1866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100"/>
            <a:t>Pangkalpinang,       </a:t>
          </a:r>
          <a:r>
            <a:rPr lang="id-ID" sz="1100"/>
            <a:t>Mei</a:t>
          </a:r>
          <a:r>
            <a:rPr lang="id-ID" sz="1100" baseline="0"/>
            <a:t> </a:t>
          </a:r>
          <a:r>
            <a:rPr lang="en-US" sz="1100" baseline="0"/>
            <a:t> 201</a:t>
          </a:r>
          <a:r>
            <a:rPr lang="id-ID" sz="1100" baseline="0"/>
            <a:t>7</a:t>
          </a:r>
          <a:r>
            <a:rPr lang="en-US" sz="1100" baseline="0"/>
            <a:t> </a:t>
          </a:r>
        </a:p>
        <a:p>
          <a:pPr algn="ctr"/>
          <a:r>
            <a:rPr lang="id-ID" sz="1100"/>
            <a:t>KEPALA 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0"/>
            <a:t>Dr.Drs. SUDARMAN, MMSI</a:t>
          </a:r>
        </a:p>
        <a:p>
          <a:pPr algn="ctr"/>
          <a:r>
            <a:rPr lang="id-ID" sz="1100"/>
            <a:t>Pembina </a:t>
          </a:r>
          <a:r>
            <a:rPr lang="en-US" sz="1100" baseline="0"/>
            <a:t> </a:t>
          </a:r>
          <a:r>
            <a:rPr lang="en-US" sz="1100"/>
            <a:t>Utama MUda</a:t>
          </a:r>
          <a:endParaRPr lang="id-ID" sz="1100"/>
        </a:p>
        <a:p>
          <a:pPr algn="ctr"/>
          <a:r>
            <a:rPr lang="id-ID" sz="1100"/>
            <a:t>NIP. 19640915 199002 1 002</a:t>
          </a:r>
        </a:p>
      </xdr:txBody>
    </xdr:sp>
    <xdr:clientData/>
  </xdr:twoCellAnchor>
  <xdr:twoCellAnchor>
    <xdr:from>
      <xdr:col>1</xdr:col>
      <xdr:colOff>0</xdr:colOff>
      <xdr:row>22</xdr:row>
      <xdr:rowOff>19050</xdr:rowOff>
    </xdr:from>
    <xdr:to>
      <xdr:col>2</xdr:col>
      <xdr:colOff>704850</xdr:colOff>
      <xdr:row>31</xdr:row>
      <xdr:rowOff>142875</xdr:rowOff>
    </xdr:to>
    <xdr:sp macro="" textlink="">
      <xdr:nvSpPr>
        <xdr:cNvPr id="3" name="TextBox 2"/>
        <xdr:cNvSpPr txBox="1"/>
      </xdr:nvSpPr>
      <xdr:spPr>
        <a:xfrm>
          <a:off x="314325" y="6657975"/>
          <a:ext cx="2686050" cy="1752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id-ID" sz="1100"/>
            <a:t>GUBERNUR</a:t>
          </a:r>
        </a:p>
        <a:p>
          <a:pPr algn="ctr"/>
          <a:r>
            <a:rPr lang="id-ID" sz="1100"/>
            <a:t> KEPULAUAN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0">
              <a:solidFill>
                <a:schemeClr val="dk1"/>
              </a:solidFill>
              <a:latin typeface="+mn-lt"/>
              <a:ea typeface="+mn-ea"/>
              <a:cs typeface="+mn-cs"/>
            </a:rPr>
            <a:t>ERZALDI ROSMAN</a:t>
          </a:r>
        </a:p>
        <a:p>
          <a:pPr algn="ctr"/>
          <a:endParaRPr lang="id-ID" sz="1100" b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 b="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590550</xdr:colOff>
      <xdr:row>29</xdr:row>
      <xdr:rowOff>95250</xdr:rowOff>
    </xdr:from>
    <xdr:to>
      <xdr:col>14</xdr:col>
      <xdr:colOff>352425</xdr:colOff>
      <xdr:row>40</xdr:row>
      <xdr:rowOff>28575</xdr:rowOff>
    </xdr:to>
    <xdr:sp macro="" textlink="">
      <xdr:nvSpPr>
        <xdr:cNvPr id="2" name="TextBox 1"/>
        <xdr:cNvSpPr txBox="1"/>
      </xdr:nvSpPr>
      <xdr:spPr>
        <a:xfrm>
          <a:off x="9629775" y="6400800"/>
          <a:ext cx="2809875" cy="20288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ASISTEN ADMINISTRASI UMUM </a:t>
          </a:r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SEKRETARIAT DAERAH PROVINSI KEPULAUAN BANGKA BELITUNG </a:t>
          </a:r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Plt.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KEPALA BIRO PEREKONOMIAN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,</a:t>
          </a:r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Drs. YULIZAR ADNAN, M. Si</a:t>
          </a:r>
        </a:p>
        <a:p>
          <a:pPr algn="ctr"/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Pembina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Utama Madya</a:t>
          </a:r>
        </a:p>
        <a:p>
          <a:pPr algn="ctr"/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19630717 198903 1 009</a:t>
          </a:r>
          <a:endParaRPr lang="id-ID" sz="1100"/>
        </a:p>
      </xdr:txBody>
    </xdr:sp>
    <xdr:clientData/>
  </xdr:twoCellAnchor>
  <xdr:twoCellAnchor>
    <xdr:from>
      <xdr:col>0</xdr:col>
      <xdr:colOff>9525</xdr:colOff>
      <xdr:row>32</xdr:row>
      <xdr:rowOff>161925</xdr:rowOff>
    </xdr:from>
    <xdr:to>
      <xdr:col>2</xdr:col>
      <xdr:colOff>857250</xdr:colOff>
      <xdr:row>42</xdr:row>
      <xdr:rowOff>9525</xdr:rowOff>
    </xdr:to>
    <xdr:sp macro="" textlink="">
      <xdr:nvSpPr>
        <xdr:cNvPr id="3" name="TextBox 2"/>
        <xdr:cNvSpPr txBox="1"/>
      </xdr:nvSpPr>
      <xdr:spPr>
        <a:xfrm>
          <a:off x="9525" y="7305675"/>
          <a:ext cx="2686050" cy="1752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id-ID" sz="1100"/>
            <a:t>GUBERNUR</a:t>
          </a:r>
        </a:p>
        <a:p>
          <a:pPr algn="ctr"/>
          <a:r>
            <a:rPr lang="id-ID" sz="1100"/>
            <a:t> KEPULAUAN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0">
              <a:solidFill>
                <a:schemeClr val="dk1"/>
              </a:solidFill>
              <a:latin typeface="+mn-lt"/>
              <a:ea typeface="+mn-ea"/>
              <a:cs typeface="+mn-cs"/>
            </a:rPr>
            <a:t>ERZALDI ROSMAN</a:t>
          </a:r>
        </a:p>
        <a:p>
          <a:pPr algn="ctr"/>
          <a:endParaRPr lang="id-ID" sz="1100" b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 b="0"/>
        </a:p>
      </xdr:txBody>
    </xdr:sp>
    <xdr:clientData/>
  </xdr:twoCellAnchor>
  <xdr:twoCellAnchor>
    <xdr:from>
      <xdr:col>2</xdr:col>
      <xdr:colOff>1000125</xdr:colOff>
      <xdr:row>32</xdr:row>
      <xdr:rowOff>133350</xdr:rowOff>
    </xdr:from>
    <xdr:to>
      <xdr:col>3</xdr:col>
      <xdr:colOff>990600</xdr:colOff>
      <xdr:row>43</xdr:row>
      <xdr:rowOff>28575</xdr:rowOff>
    </xdr:to>
    <xdr:sp macro="" textlink="">
      <xdr:nvSpPr>
        <xdr:cNvPr id="4" name="TextBox 3"/>
        <xdr:cNvSpPr txBox="1"/>
      </xdr:nvSpPr>
      <xdr:spPr>
        <a:xfrm>
          <a:off x="2838450" y="7010400"/>
          <a:ext cx="2971800" cy="1990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id-ID" sz="1100">
              <a:latin typeface="+mn-lt"/>
              <a:cs typeface="Arial" pitchFamily="34" charset="0"/>
            </a:rPr>
            <a:t>KEPALA BIRO PEREKONOMIAN</a:t>
          </a:r>
        </a:p>
        <a:p>
          <a:pPr algn="ctr"/>
          <a:r>
            <a:rPr lang="id-ID" sz="1100">
              <a:latin typeface="+mn-lt"/>
              <a:cs typeface="Arial" pitchFamily="34" charset="0"/>
            </a:rPr>
            <a:t>SETDA PROVINSI KEP. BANGKA BELITUNG</a:t>
          </a:r>
        </a:p>
        <a:p>
          <a:pPr algn="ctr"/>
          <a:endParaRPr lang="id-ID" sz="1100">
            <a:latin typeface="+mn-lt"/>
            <a:cs typeface="Arial" pitchFamily="34" charset="0"/>
          </a:endParaRPr>
        </a:p>
        <a:p>
          <a:pPr algn="ctr"/>
          <a:endParaRPr lang="id-ID" sz="1100">
            <a:latin typeface="+mn-lt"/>
            <a:cs typeface="Arial" pitchFamily="34" charset="0"/>
          </a:endParaRPr>
        </a:p>
        <a:p>
          <a:pPr algn="ctr"/>
          <a:endParaRPr lang="id-ID" sz="1100">
            <a:latin typeface="+mn-lt"/>
            <a:cs typeface="Arial" pitchFamily="34" charset="0"/>
          </a:endParaRPr>
        </a:p>
        <a:p>
          <a:pPr algn="ctr"/>
          <a:endParaRPr lang="id-ID" sz="1100">
            <a:latin typeface="+mn-lt"/>
            <a:cs typeface="Arial" pitchFamily="34" charset="0"/>
          </a:endParaRPr>
        </a:p>
        <a:p>
          <a:pPr algn="ctr"/>
          <a:endParaRPr lang="id-ID" sz="1100">
            <a:latin typeface="+mn-lt"/>
            <a:cs typeface="Arial" pitchFamily="34" charset="0"/>
          </a:endParaRPr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Arial" pitchFamily="34" charset="0"/>
            </a:rPr>
            <a:t>HASANUDDIN, SE, MM</a:t>
          </a:r>
          <a:endParaRPr lang="id-ID" sz="1100" b="0">
            <a:latin typeface="+mn-lt"/>
            <a:cs typeface="Arial" pitchFamily="34" charset="0"/>
          </a:endParaRPr>
        </a:p>
        <a:p>
          <a:pPr algn="ctr"/>
          <a:r>
            <a:rPr lang="id-ID" sz="1100">
              <a:latin typeface="+mn-lt"/>
              <a:cs typeface="Arial" pitchFamily="34" charset="0"/>
            </a:rPr>
            <a:t>Pembina </a:t>
          </a:r>
          <a:r>
            <a:rPr lang="en-US" sz="1100" baseline="0">
              <a:latin typeface="+mn-lt"/>
              <a:cs typeface="Arial" pitchFamily="34" charset="0"/>
            </a:rPr>
            <a:t> </a:t>
          </a:r>
          <a:r>
            <a:rPr lang="en-US" sz="1100">
              <a:latin typeface="+mn-lt"/>
              <a:cs typeface="Arial" pitchFamily="34" charset="0"/>
            </a:rPr>
            <a:t>Utama M</a:t>
          </a:r>
          <a:r>
            <a:rPr lang="id-ID" sz="1100">
              <a:latin typeface="+mn-lt"/>
              <a:cs typeface="Arial" pitchFamily="34" charset="0"/>
            </a:rPr>
            <a:t>adya</a:t>
          </a:r>
        </a:p>
        <a:p>
          <a:pPr algn="ctr"/>
          <a:r>
            <a:rPr lang="en-US" sz="1100">
              <a:solidFill>
                <a:schemeClr val="dk1"/>
              </a:solidFill>
              <a:latin typeface="+mn-lt"/>
              <a:ea typeface="+mn-ea"/>
              <a:cs typeface="Arial" pitchFamily="34" charset="0"/>
            </a:rPr>
            <a:t>NIP.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Arial" pitchFamily="34" charset="0"/>
            </a:rPr>
            <a:t>19580703 198903 1 003</a:t>
          </a:r>
          <a:endParaRPr lang="id-ID" sz="1100">
            <a:latin typeface="+mn-lt"/>
            <a:cs typeface="Arial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topLeftCell="A16" workbookViewId="0">
      <selection activeCell="A18" sqref="A18:D18"/>
    </sheetView>
  </sheetViews>
  <sheetFormatPr defaultRowHeight="14.25"/>
  <cols>
    <col min="1" max="1" width="4.7109375" style="1" customWidth="1"/>
    <col min="2" max="2" width="29.7109375" style="1" customWidth="1"/>
    <col min="3" max="3" width="39.42578125" style="1" customWidth="1"/>
    <col min="4" max="4" width="18" style="1" customWidth="1"/>
    <col min="5" max="7" width="9.140625" style="1"/>
    <col min="8" max="8" width="20" style="1" customWidth="1"/>
    <col min="9" max="9" width="9.140625" style="1"/>
    <col min="10" max="10" width="15.7109375" style="1" bestFit="1" customWidth="1"/>
    <col min="11" max="16384" width="9.140625" style="1"/>
  </cols>
  <sheetData>
    <row r="1" spans="1:8" ht="15.75">
      <c r="A1" s="36" t="s">
        <v>0</v>
      </c>
      <c r="B1" s="36"/>
      <c r="C1" s="36"/>
      <c r="D1" s="36"/>
    </row>
    <row r="2" spans="1:8" ht="15.75">
      <c r="A2" s="36" t="s">
        <v>1</v>
      </c>
      <c r="B2" s="36"/>
      <c r="C2" s="36"/>
      <c r="D2" s="36"/>
    </row>
    <row r="3" spans="1:8" ht="9" customHeight="1"/>
    <row r="4" spans="1:8" ht="15">
      <c r="A4" s="2" t="s">
        <v>2</v>
      </c>
      <c r="B4" s="2" t="s">
        <v>3</v>
      </c>
      <c r="C4" s="2" t="s">
        <v>4</v>
      </c>
      <c r="D4" s="2" t="s">
        <v>5</v>
      </c>
    </row>
    <row r="5" spans="1:8" ht="11.25" customHeight="1">
      <c r="A5" s="3" t="s">
        <v>6</v>
      </c>
      <c r="B5" s="3" t="s">
        <v>7</v>
      </c>
      <c r="C5" s="3" t="s">
        <v>8</v>
      </c>
      <c r="D5" s="3" t="s">
        <v>9</v>
      </c>
    </row>
    <row r="6" spans="1:8" ht="3.75" customHeight="1">
      <c r="A6" s="4"/>
      <c r="B6" s="4"/>
      <c r="C6" s="4"/>
      <c r="D6" s="4"/>
    </row>
    <row r="7" spans="1:8" ht="46.5" customHeight="1">
      <c r="A7" s="5">
        <v>1</v>
      </c>
      <c r="B7" s="37" t="s">
        <v>10</v>
      </c>
      <c r="C7" s="6" t="s">
        <v>11</v>
      </c>
      <c r="D7" s="7">
        <v>1</v>
      </c>
    </row>
    <row r="8" spans="1:8" ht="32.25" customHeight="1">
      <c r="A8" s="5">
        <v>2</v>
      </c>
      <c r="B8" s="38"/>
      <c r="C8" s="8" t="s">
        <v>12</v>
      </c>
      <c r="D8" s="7">
        <v>1</v>
      </c>
    </row>
    <row r="9" spans="1:8" ht="45" customHeight="1">
      <c r="A9" s="9">
        <v>3</v>
      </c>
      <c r="B9" s="39"/>
      <c r="C9" s="8" t="s">
        <v>13</v>
      </c>
      <c r="D9" s="7">
        <v>1</v>
      </c>
      <c r="H9" s="10"/>
    </row>
    <row r="10" spans="1:8" ht="32.25" customHeight="1">
      <c r="A10" s="5">
        <v>4</v>
      </c>
      <c r="B10" s="37" t="s">
        <v>14</v>
      </c>
      <c r="C10" s="11" t="s">
        <v>15</v>
      </c>
      <c r="D10" s="7">
        <v>1</v>
      </c>
    </row>
    <row r="11" spans="1:8" ht="30" customHeight="1">
      <c r="A11" s="12">
        <v>5</v>
      </c>
      <c r="B11" s="38"/>
      <c r="C11" s="8" t="s">
        <v>16</v>
      </c>
      <c r="D11" s="7">
        <v>1</v>
      </c>
    </row>
    <row r="12" spans="1:8" ht="45.75" customHeight="1">
      <c r="A12" s="12">
        <v>6</v>
      </c>
      <c r="B12" s="38"/>
      <c r="C12" s="8" t="s">
        <v>17</v>
      </c>
      <c r="D12" s="7">
        <v>1</v>
      </c>
    </row>
    <row r="13" spans="1:8" ht="30" customHeight="1">
      <c r="A13" s="9">
        <v>7</v>
      </c>
      <c r="B13" s="39"/>
      <c r="C13" s="8" t="s">
        <v>18</v>
      </c>
      <c r="D13" s="7">
        <v>1</v>
      </c>
    </row>
    <row r="14" spans="1:8" ht="28.5">
      <c r="A14" s="9">
        <v>8</v>
      </c>
      <c r="B14" s="37" t="s">
        <v>19</v>
      </c>
      <c r="C14" s="8" t="s">
        <v>20</v>
      </c>
      <c r="D14" s="7">
        <v>1</v>
      </c>
    </row>
    <row r="15" spans="1:8" ht="44.25" customHeight="1">
      <c r="A15" s="9">
        <v>9</v>
      </c>
      <c r="B15" s="38"/>
      <c r="C15" s="8" t="s">
        <v>21</v>
      </c>
      <c r="D15" s="7">
        <v>1</v>
      </c>
    </row>
    <row r="16" spans="1:8" ht="41.25" customHeight="1">
      <c r="A16" s="13">
        <v>10</v>
      </c>
      <c r="B16" s="39"/>
      <c r="C16" s="11" t="s">
        <v>22</v>
      </c>
      <c r="D16" s="14">
        <v>1</v>
      </c>
    </row>
    <row r="17" spans="1:8" ht="6.75" customHeight="1"/>
    <row r="18" spans="1:8">
      <c r="A18" s="1" t="s">
        <v>23</v>
      </c>
      <c r="D18" s="15" t="s">
        <v>24</v>
      </c>
    </row>
    <row r="19" spans="1:8" ht="7.5" customHeight="1"/>
    <row r="20" spans="1:8" ht="15">
      <c r="A20" s="16">
        <v>1</v>
      </c>
      <c r="B20" s="17" t="s">
        <v>25</v>
      </c>
      <c r="C20" s="18"/>
      <c r="D20" s="19">
        <v>1198641756</v>
      </c>
    </row>
    <row r="21" spans="1:8" ht="18.75" customHeight="1">
      <c r="H21" s="1">
        <v>1800000</v>
      </c>
    </row>
    <row r="22" spans="1:8">
      <c r="H22" s="1">
        <v>120</v>
      </c>
    </row>
    <row r="23" spans="1:8">
      <c r="H23" s="1">
        <f>H21*H22</f>
        <v>216000000</v>
      </c>
    </row>
  </sheetData>
  <mergeCells count="5">
    <mergeCell ref="A1:D1"/>
    <mergeCell ref="A2:D2"/>
    <mergeCell ref="B7:B9"/>
    <mergeCell ref="B10:B13"/>
    <mergeCell ref="B14:B16"/>
  </mergeCells>
  <pageMargins left="0.70866141732283472" right="0.21" top="0.33" bottom="0.35" header="0.14000000000000001" footer="0.2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tabSelected="1" topLeftCell="A24" workbookViewId="0">
      <selection activeCell="F34" sqref="F34"/>
    </sheetView>
  </sheetViews>
  <sheetFormatPr defaultRowHeight="15"/>
  <cols>
    <col min="1" max="1" width="4.5703125" customWidth="1"/>
    <col min="2" max="2" width="23" customWidth="1"/>
    <col min="3" max="3" width="44.7109375" customWidth="1"/>
    <col min="4" max="4" width="16.7109375" customWidth="1"/>
    <col min="7" max="7" width="10" bestFit="1" customWidth="1"/>
  </cols>
  <sheetData>
    <row r="1" spans="1:4">
      <c r="A1" s="40" t="s">
        <v>60</v>
      </c>
      <c r="B1" s="40"/>
      <c r="C1" s="40"/>
      <c r="D1" s="40"/>
    </row>
    <row r="2" spans="1:4">
      <c r="A2" s="41" t="s">
        <v>61</v>
      </c>
      <c r="B2" s="41"/>
      <c r="C2" s="41"/>
      <c r="D2" s="41"/>
    </row>
    <row r="4" spans="1:4" ht="15.75" thickBot="1"/>
    <row r="5" spans="1:4" ht="15.75" thickBot="1">
      <c r="A5" s="20" t="s">
        <v>26</v>
      </c>
      <c r="B5" s="21" t="s">
        <v>27</v>
      </c>
      <c r="C5" s="21" t="s">
        <v>28</v>
      </c>
      <c r="D5" s="21" t="s">
        <v>29</v>
      </c>
    </row>
    <row r="6" spans="1:4">
      <c r="A6" s="22"/>
      <c r="B6" s="25"/>
      <c r="C6" s="25"/>
      <c r="D6" s="28"/>
    </row>
    <row r="7" spans="1:4" ht="39.75" customHeight="1">
      <c r="A7" s="22" t="s">
        <v>30</v>
      </c>
      <c r="B7" s="25" t="s">
        <v>31</v>
      </c>
      <c r="C7" s="25" t="s">
        <v>32</v>
      </c>
      <c r="D7" s="28" t="s">
        <v>37</v>
      </c>
    </row>
    <row r="8" spans="1:4">
      <c r="A8" s="23"/>
      <c r="B8" s="26"/>
      <c r="C8" s="25" t="s">
        <v>33</v>
      </c>
      <c r="D8" s="28" t="s">
        <v>38</v>
      </c>
    </row>
    <row r="9" spans="1:4" ht="24">
      <c r="A9" s="23"/>
      <c r="B9" s="26"/>
      <c r="C9" s="25" t="s">
        <v>34</v>
      </c>
      <c r="D9" s="28" t="s">
        <v>39</v>
      </c>
    </row>
    <row r="10" spans="1:4">
      <c r="A10" s="23"/>
      <c r="B10" s="26"/>
      <c r="C10" s="25" t="s">
        <v>35</v>
      </c>
      <c r="D10" s="28" t="s">
        <v>40</v>
      </c>
    </row>
    <row r="11" spans="1:4" ht="24">
      <c r="A11" s="23"/>
      <c r="B11" s="26"/>
      <c r="C11" s="25" t="s">
        <v>36</v>
      </c>
      <c r="D11" s="28" t="s">
        <v>41</v>
      </c>
    </row>
    <row r="12" spans="1:4" ht="4.5" customHeight="1" thickBot="1">
      <c r="A12" s="24"/>
      <c r="B12" s="27"/>
      <c r="C12" s="27"/>
      <c r="D12" s="31"/>
    </row>
    <row r="13" spans="1:4" ht="3" customHeight="1">
      <c r="A13" s="22"/>
      <c r="B13" s="25"/>
      <c r="C13" s="25"/>
      <c r="D13" s="28"/>
    </row>
    <row r="14" spans="1:4" ht="40.5" customHeight="1">
      <c r="A14" s="22" t="s">
        <v>42</v>
      </c>
      <c r="B14" s="42" t="s">
        <v>43</v>
      </c>
      <c r="C14" s="25" t="s">
        <v>44</v>
      </c>
      <c r="D14" s="28" t="s">
        <v>47</v>
      </c>
    </row>
    <row r="15" spans="1:4" ht="24">
      <c r="A15" s="23"/>
      <c r="B15" s="42"/>
      <c r="C15" s="25" t="s">
        <v>45</v>
      </c>
      <c r="D15" s="28" t="s">
        <v>48</v>
      </c>
    </row>
    <row r="16" spans="1:4">
      <c r="A16" s="23"/>
      <c r="B16" s="42"/>
      <c r="C16" s="25" t="s">
        <v>46</v>
      </c>
      <c r="D16" s="28" t="s">
        <v>49</v>
      </c>
    </row>
    <row r="17" spans="1:11" ht="5.25" customHeight="1" thickBot="1">
      <c r="A17" s="24"/>
      <c r="B17" s="27"/>
      <c r="C17" s="27"/>
      <c r="D17" s="30"/>
    </row>
    <row r="18" spans="1:11" ht="3.75" customHeight="1">
      <c r="A18" s="22"/>
      <c r="B18" s="25"/>
      <c r="C18" s="25"/>
      <c r="D18" s="28"/>
    </row>
    <row r="19" spans="1:11" ht="31.5" customHeight="1">
      <c r="A19" s="22" t="s">
        <v>50</v>
      </c>
      <c r="B19" s="42" t="s">
        <v>51</v>
      </c>
      <c r="C19" s="25" t="s">
        <v>52</v>
      </c>
      <c r="D19" s="28" t="s">
        <v>57</v>
      </c>
    </row>
    <row r="20" spans="1:11">
      <c r="A20" s="23"/>
      <c r="B20" s="42"/>
      <c r="C20" s="25" t="s">
        <v>53</v>
      </c>
      <c r="D20" s="28" t="s">
        <v>58</v>
      </c>
    </row>
    <row r="21" spans="1:11">
      <c r="A21" s="23"/>
      <c r="B21" s="42"/>
      <c r="C21" s="25" t="s">
        <v>54</v>
      </c>
      <c r="D21" s="28" t="s">
        <v>59</v>
      </c>
    </row>
    <row r="22" spans="1:11" ht="24">
      <c r="A22" s="23"/>
      <c r="B22" s="42"/>
      <c r="C22" s="25" t="s">
        <v>55</v>
      </c>
      <c r="D22" s="28" t="s">
        <v>59</v>
      </c>
    </row>
    <row r="23" spans="1:11" ht="15.75" thickBot="1">
      <c r="A23" s="24"/>
      <c r="B23" s="27"/>
      <c r="C23" s="32" t="s">
        <v>56</v>
      </c>
      <c r="D23" s="29" t="s">
        <v>49</v>
      </c>
    </row>
    <row r="25" spans="1:11">
      <c r="A25" s="1" t="s">
        <v>23</v>
      </c>
      <c r="B25" s="1"/>
      <c r="C25" s="1"/>
      <c r="D25" s="15" t="s">
        <v>24</v>
      </c>
    </row>
    <row r="27" spans="1:11">
      <c r="A27" s="33" t="s">
        <v>30</v>
      </c>
      <c r="B27" t="s">
        <v>62</v>
      </c>
      <c r="D27" s="34">
        <f>SUM(G27:K27)</f>
        <v>451210114</v>
      </c>
      <c r="G27">
        <v>136095800</v>
      </c>
      <c r="H27">
        <v>71679384</v>
      </c>
      <c r="I27">
        <v>73095630</v>
      </c>
      <c r="J27">
        <v>96357800</v>
      </c>
      <c r="K27">
        <v>73981500</v>
      </c>
    </row>
    <row r="28" spans="1:11">
      <c r="A28" s="33" t="s">
        <v>42</v>
      </c>
      <c r="B28" t="s">
        <v>63</v>
      </c>
      <c r="D28" s="34">
        <v>946070362</v>
      </c>
    </row>
    <row r="29" spans="1:11">
      <c r="A29" s="33" t="s">
        <v>50</v>
      </c>
      <c r="B29" t="s">
        <v>64</v>
      </c>
      <c r="D29" s="34">
        <v>315389923</v>
      </c>
    </row>
    <row r="30" spans="1:11">
      <c r="C30" t="s">
        <v>65</v>
      </c>
      <c r="D30" s="35">
        <f>SUM(D27:D29)</f>
        <v>1712670399</v>
      </c>
    </row>
  </sheetData>
  <mergeCells count="4">
    <mergeCell ref="A1:D1"/>
    <mergeCell ref="A2:D2"/>
    <mergeCell ref="B19:B22"/>
    <mergeCell ref="B14:B16"/>
  </mergeCells>
  <pageMargins left="0.82" right="0.24" top="0.54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2017 (2)</vt:lpstr>
      <vt:lpstr>2018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cp:lastPrinted>2018-03-06T07:24:06Z</cp:lastPrinted>
  <dcterms:created xsi:type="dcterms:W3CDTF">2017-05-30T06:51:42Z</dcterms:created>
  <dcterms:modified xsi:type="dcterms:W3CDTF">2018-03-14T01:47:54Z</dcterms:modified>
</cp:coreProperties>
</file>